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3250" windowHeight="13170"/>
  </bookViews>
  <sheets>
    <sheet name="Ծավալաթերթ" sheetId="4" r:id="rId1"/>
  </sheets>
  <definedNames>
    <definedName name="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4" l="1"/>
  <c r="D196" i="4"/>
  <c r="D195" i="4"/>
  <c r="D194" i="4"/>
  <c r="D190" i="4"/>
  <c r="D189" i="4"/>
  <c r="D184" i="4"/>
  <c r="D183" i="4"/>
  <c r="D180" i="4"/>
  <c r="D179" i="4"/>
  <c r="D174" i="4"/>
  <c r="D173" i="4"/>
  <c r="D171" i="4"/>
  <c r="D168" i="4"/>
  <c r="D167" i="4"/>
  <c r="D157" i="4"/>
  <c r="D156" i="4"/>
  <c r="D27" i="4"/>
  <c r="D38" i="4"/>
  <c r="D67" i="4" l="1"/>
  <c r="D66" i="4"/>
  <c r="D65" i="4"/>
  <c r="D61" i="4"/>
  <c r="D60" i="4"/>
  <c r="D55" i="4"/>
  <c r="D54" i="4"/>
  <c r="D51" i="4"/>
  <c r="D50" i="4"/>
  <c r="D45" i="4"/>
  <c r="D44" i="4"/>
  <c r="D42" i="4"/>
  <c r="D39" i="4"/>
  <c r="D28" i="4"/>
  <c r="F70" i="4" l="1"/>
</calcChain>
</file>

<file path=xl/sharedStrings.xml><?xml version="1.0" encoding="utf-8"?>
<sst xmlns="http://schemas.openxmlformats.org/spreadsheetml/2006/main" count="242" uniqueCount="69">
  <si>
    <t>I</t>
  </si>
  <si>
    <t>II</t>
  </si>
  <si>
    <t>III</t>
  </si>
  <si>
    <t>IV</t>
  </si>
  <si>
    <r>
      <t>&lt;&lt;______&gt;&gt;______________2026</t>
    </r>
    <r>
      <rPr>
        <b/>
        <i/>
        <sz val="10"/>
        <color theme="1"/>
        <rFont val="Arial"/>
        <family val="2"/>
        <charset val="204"/>
      </rPr>
      <t>թ</t>
    </r>
  </si>
  <si>
    <t xml:space="preserve">  </t>
  </si>
  <si>
    <t>УТВЕРЖДАЮ</t>
  </si>
  <si>
    <r>
      <t xml:space="preserve">ИСПОЛНЯЮЩИЙ 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ОБЯЗАННОСТИ</t>
    </r>
  </si>
  <si>
    <r>
      <t xml:space="preserve"> </t>
    </r>
    <r>
      <rPr>
        <sz val="10"/>
        <color indexed="8"/>
        <rFont val="Sylfaen"/>
        <family val="1"/>
        <charset val="204"/>
      </rPr>
      <t>ГЛАВА ОБЩИНЫ</t>
    </r>
  </si>
  <si>
    <r>
      <t>--------------------------</t>
    </r>
    <r>
      <rPr>
        <sz val="10"/>
        <color indexed="8"/>
        <rFont val="Sylfaen"/>
        <family val="1"/>
        <charset val="204"/>
      </rPr>
      <t>А. ПЕЛЕШЯН</t>
    </r>
  </si>
  <si>
    <t>§______¦______________2026г.</t>
  </si>
  <si>
    <t>ТЕХНИЧЕСКОЕ ЗАДАНИЕ</t>
  </si>
  <si>
    <t xml:space="preserve">пп </t>
  </si>
  <si>
    <t>Наименование работ</t>
  </si>
  <si>
    <t>ед. изм</t>
  </si>
  <si>
    <t>кол-во</t>
  </si>
  <si>
    <t>ст. ед.                    в тыс. драма</t>
  </si>
  <si>
    <t>Общая стоимость в тысячах драма</t>
  </si>
  <si>
    <t>Разборка грунта 10е IV категории   бульдозером, вывоз грунта до 50м</t>
  </si>
  <si>
    <t>Уплотнение насыпи пневмокатком по одному следу за 6 проходов, толщиной слоя 30 см, с розливом воды</t>
  </si>
  <si>
    <t>Разборка существующей дорожной покрытие бульдозером, с перемещением на 20 м</t>
  </si>
  <si>
    <t>Погрузка самосвала экскаватором (1 м3)</t>
  </si>
  <si>
    <t>Вывоз на свалку до 17 км</t>
  </si>
  <si>
    <t>Планировка поверхности земляного полотна механизированным способом</t>
  </si>
  <si>
    <t>I слой, устройство асфальтобетонного слоя толщиной H=4см из мелкозернистой а/бетонной смеси типа «Б»</t>
  </si>
  <si>
    <t>II слой, крупнозернистый пористый асфальтобетон типа «Б», h=6см</t>
  </si>
  <si>
    <t>III слой, устройство щебеночно-песчаного основания (С5) толщиной 200 мм»</t>
  </si>
  <si>
    <t>Нанесение битума по основанию дороги 0,6л/1м²</t>
  </si>
  <si>
    <t>IV слой, песчано-гравийный слой h=10см</t>
  </si>
  <si>
    <t>Проезжая часть</t>
  </si>
  <si>
    <t>Разборка существующего участка дороги толщиной h=40см бульдозером, с перемещением на 20 м</t>
  </si>
  <si>
    <t>Установка базальтовых бордюров (150x300 мм) на бетонном основании</t>
  </si>
  <si>
    <t>демонтаж базальтовых бордюров, погрузка а/самосвал экскаватором (1 м3), (возврат заказчику)</t>
  </si>
  <si>
    <t>Разборка базальтовых бордюров вручную (возврат заказчику)</t>
  </si>
  <si>
    <t>Вывоз, сбор и погрузка мусора на самосвал вручную</t>
  </si>
  <si>
    <t>Разборка существующего покрытия тротуара бульдозером, с перемещением на 20 м</t>
  </si>
  <si>
    <t>Разборка существующего покрытия тротуара вручную</t>
  </si>
  <si>
    <t>Устройство монолитного бетонного бордюра из бетона класса В-15 (100х200 мм)</t>
  </si>
  <si>
    <t>Устройство песчано-гравийного слоя под тротуарами толщиной h = 12 см</t>
  </si>
  <si>
    <t>Устройство песчаного асфальтобетонного слоя на тротуарах толщиной H=3см</t>
  </si>
  <si>
    <t>Установка базальтового бордюра пандуса (80x200 мм) на бетонном основании</t>
  </si>
  <si>
    <t>валка деревьев диаметром d=20-40 см, возврат владельцу</t>
  </si>
  <si>
    <t>Корчевка пней</t>
  </si>
  <si>
    <t>Погрузка выкорчеванных корней экскаватором на автосамосвал</t>
  </si>
  <si>
    <t>Смотровые колодцы</t>
  </si>
  <si>
    <t>Подъем смотровых колодцев монолитным бетоном класса В-15 (средней толщиной 10 см)</t>
  </si>
  <si>
    <t>Разборка ж/б отбойным молотком для понижения смотрового колодца, средней толщиной 10 см</t>
  </si>
  <si>
    <t>Погрузка бетона в машину вручную</t>
  </si>
  <si>
    <t>Выравнивание срезанной части смотрового колодца бетонным раствором, средней толщиной 3 см</t>
  </si>
  <si>
    <t>Установка плиты нового смотрового колодца размером 1500х1500</t>
  </si>
  <si>
    <t>Всего</t>
  </si>
  <si>
    <t>НДС 20%</t>
  </si>
  <si>
    <t>Начальник  отдела   коммунального хозяйства, благоустройства и охраны окружающей среды:</t>
  </si>
  <si>
    <t xml:space="preserve">            Б. Назарян</t>
  </si>
  <si>
    <r>
      <t>Руководитель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ответственного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отдела</t>
    </r>
    <r>
      <rPr>
        <sz val="12"/>
        <color theme="1"/>
        <rFont val="Arial LatArm"/>
        <family val="2"/>
      </rPr>
      <t>:</t>
    </r>
  </si>
  <si>
    <r>
      <t xml:space="preserve">                          </t>
    </r>
    <r>
      <rPr>
        <sz val="12"/>
        <color theme="1"/>
        <rFont val="Arial"/>
        <family val="2"/>
        <charset val="204"/>
      </rPr>
      <t>Э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"/>
        <family val="2"/>
        <charset val="204"/>
      </rPr>
      <t>Унанян</t>
    </r>
  </si>
  <si>
    <t xml:space="preserve">        Э. Унанян</t>
  </si>
  <si>
    <t>Работы по капитальному ремонту дороги, ведущей к 3-му переулку улицы Исаакяна общины Ванадзор Лорийской области РА</t>
  </si>
  <si>
    <t>шт</t>
  </si>
  <si>
    <t>100м²</t>
  </si>
  <si>
    <t>т</t>
  </si>
  <si>
    <t>м³</t>
  </si>
  <si>
    <r>
      <t>1000м</t>
    </r>
    <r>
      <rPr>
        <sz val="12"/>
        <color theme="1"/>
        <rFont val="Sylfaen"/>
        <charset val="204"/>
      </rPr>
      <t>³</t>
    </r>
  </si>
  <si>
    <t>пм</t>
  </si>
  <si>
    <t>1000м³</t>
  </si>
  <si>
    <t>л</t>
  </si>
  <si>
    <t>Устройство тротуаров</t>
  </si>
  <si>
    <t>ОБЪЕМ ВЫПОЛНЯЕМЫХ РАБОТ</t>
  </si>
  <si>
    <t>Устройство откосов и уширение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</si>
</sst>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0"/>
    <numFmt numFmtId="168" formatCode="0.0_ "/>
    <numFmt numFmtId="169" formatCode="0_ "/>
  </numFmts>
  <fonts count="3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</font>
    <font>
      <b/>
      <i/>
      <sz val="10"/>
      <color theme="1"/>
      <name val="Arial Armenian"/>
      <family val="2"/>
    </font>
    <font>
      <b/>
      <i/>
      <sz val="10"/>
      <color theme="1"/>
      <name val="Arial"/>
      <family val="2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Arial Armenian"/>
      <family val="2"/>
    </font>
    <font>
      <sz val="10"/>
      <color indexed="8"/>
      <name val="Sylfaen"/>
      <family val="1"/>
      <charset val="204"/>
    </font>
    <font>
      <sz val="10"/>
      <color theme="1"/>
      <name val="Arial Armenian"/>
      <family val="2"/>
    </font>
    <font>
      <sz val="10"/>
      <name val="Arial Armenian"/>
      <family val="2"/>
    </font>
    <font>
      <sz val="12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sz val="12"/>
      <color theme="1"/>
      <name val="Arial Armenian"/>
      <family val="2"/>
      <charset val="204"/>
    </font>
    <font>
      <sz val="9"/>
      <color theme="1"/>
      <name val="Arial Armenian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Arial LatArm"/>
      <family val="2"/>
    </font>
    <font>
      <sz val="11"/>
      <color theme="1"/>
      <name val="Arial Armeni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167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2" fontId="9" fillId="0" borderId="11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vertical="top" wrapText="1"/>
    </xf>
    <xf numFmtId="167" fontId="9" fillId="3" borderId="10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68" fontId="9" fillId="0" borderId="11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 wrapText="1"/>
    </xf>
    <xf numFmtId="169" fontId="14" fillId="2" borderId="12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0" fillId="0" borderId="12" xfId="0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10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0" fontId="9" fillId="0" borderId="0" xfId="0" applyFont="1">
      <alignment vertical="center"/>
    </xf>
    <xf numFmtId="0" fontId="17" fillId="0" borderId="0" xfId="0" applyFont="1">
      <alignment vertical="center"/>
    </xf>
    <xf numFmtId="2" fontId="0" fillId="0" borderId="0" xfId="0" applyNumberFormat="1">
      <alignment vertic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0" fontId="25" fillId="0" borderId="12" xfId="0" applyFont="1" applyBorder="1" applyAlignment="1">
      <alignment horizontal="center" vertical="center"/>
    </xf>
    <xf numFmtId="2" fontId="26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center" shrinkToFit="1"/>
    </xf>
    <xf numFmtId="2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30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2" fontId="9" fillId="0" borderId="8" xfId="0" applyNumberFormat="1" applyFont="1" applyBorder="1" applyAlignment="1">
      <alignment horizontal="center" wrapText="1"/>
    </xf>
    <xf numFmtId="2" fontId="9" fillId="0" borderId="3" xfId="0" applyNumberFormat="1" applyFont="1" applyBorder="1" applyAlignment="1">
      <alignment horizontal="center" wrapText="1"/>
    </xf>
    <xf numFmtId="2" fontId="9" fillId="0" borderId="6" xfId="0" applyNumberFormat="1" applyFont="1" applyBorder="1" applyAlignment="1">
      <alignment horizontal="center" wrapText="1"/>
    </xf>
    <xf numFmtId="2" fontId="9" fillId="0" borderId="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6"/>
  <sheetViews>
    <sheetView tabSelected="1" topLeftCell="A91" zoomScaleNormal="100" workbookViewId="0">
      <selection activeCell="E101" sqref="E101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2" spans="1:6">
      <c r="F2" s="73"/>
    </row>
    <row r="3" spans="1:6">
      <c r="F3" s="73"/>
    </row>
    <row r="4" spans="1:6">
      <c r="F4" s="74"/>
    </row>
    <row r="5" spans="1:6">
      <c r="F5" s="74"/>
    </row>
    <row r="6" spans="1:6">
      <c r="D6" s="62"/>
      <c r="F6" s="75"/>
    </row>
    <row r="8" spans="1:6" ht="19.5">
      <c r="A8" s="85" t="s">
        <v>11</v>
      </c>
      <c r="B8" s="85"/>
      <c r="C8" s="85"/>
      <c r="D8" s="85"/>
      <c r="E8" s="86"/>
      <c r="F8" s="86"/>
    </row>
    <row r="9" spans="1:6" ht="48.75" customHeight="1">
      <c r="A9" s="87" t="s">
        <v>57</v>
      </c>
      <c r="B9" s="87"/>
      <c r="C9" s="87"/>
      <c r="D9" s="87"/>
      <c r="E9" s="88"/>
      <c r="F9" s="88"/>
    </row>
    <row r="10" spans="1:6" ht="16.5" thickBot="1">
      <c r="A10" s="1"/>
      <c r="B10" s="1"/>
      <c r="C10" s="2"/>
      <c r="D10" s="2"/>
      <c r="E10" s="3"/>
      <c r="F10" s="3"/>
    </row>
    <row r="11" spans="1:6" ht="14.45" customHeight="1">
      <c r="A11" s="89" t="s">
        <v>12</v>
      </c>
      <c r="B11" s="92" t="s">
        <v>13</v>
      </c>
      <c r="C11" s="92" t="s">
        <v>14</v>
      </c>
      <c r="D11" s="92" t="s">
        <v>15</v>
      </c>
      <c r="E11" s="95" t="s">
        <v>16</v>
      </c>
      <c r="F11" s="98" t="s">
        <v>17</v>
      </c>
    </row>
    <row r="12" spans="1:6" ht="14.45" customHeight="1">
      <c r="A12" s="90"/>
      <c r="B12" s="93"/>
      <c r="C12" s="93"/>
      <c r="D12" s="93"/>
      <c r="E12" s="96"/>
      <c r="F12" s="99"/>
    </row>
    <row r="13" spans="1:6" ht="14.45" customHeight="1">
      <c r="A13" s="90"/>
      <c r="B13" s="93"/>
      <c r="C13" s="93"/>
      <c r="D13" s="93"/>
      <c r="E13" s="96"/>
      <c r="F13" s="99"/>
    </row>
    <row r="14" spans="1:6" ht="14.45" customHeight="1">
      <c r="A14" s="90"/>
      <c r="B14" s="93"/>
      <c r="C14" s="93"/>
      <c r="D14" s="93"/>
      <c r="E14" s="96"/>
      <c r="F14" s="99"/>
    </row>
    <row r="15" spans="1:6" ht="14.45" customHeight="1">
      <c r="A15" s="91"/>
      <c r="B15" s="94"/>
      <c r="C15" s="94"/>
      <c r="D15" s="94"/>
      <c r="E15" s="97"/>
      <c r="F15" s="100"/>
    </row>
    <row r="16" spans="1:6" ht="18">
      <c r="A16" s="4">
        <v>1</v>
      </c>
      <c r="B16" s="4">
        <v>2</v>
      </c>
      <c r="C16" s="4">
        <v>3</v>
      </c>
      <c r="D16" s="4">
        <v>4</v>
      </c>
      <c r="E16" s="5">
        <v>5</v>
      </c>
      <c r="F16" s="5">
        <v>6</v>
      </c>
    </row>
    <row r="17" spans="1:9" ht="18">
      <c r="A17" s="32" t="s">
        <v>0</v>
      </c>
      <c r="B17" s="33" t="s">
        <v>29</v>
      </c>
      <c r="C17" s="32"/>
      <c r="D17" s="32"/>
      <c r="E17" s="32"/>
      <c r="F17" s="32"/>
    </row>
    <row r="18" spans="1:9" ht="36">
      <c r="A18" s="25">
        <v>1</v>
      </c>
      <c r="B18" s="27" t="s">
        <v>18</v>
      </c>
      <c r="C18" s="14" t="s">
        <v>64</v>
      </c>
      <c r="D18" s="25">
        <v>2.8000000000000001E-2</v>
      </c>
      <c r="E18" s="26">
        <v>1575.6367535325369</v>
      </c>
      <c r="F18" s="26">
        <v>44.117829098911031</v>
      </c>
      <c r="I18" s="72"/>
    </row>
    <row r="19" spans="1:9" ht="54">
      <c r="A19" s="6">
        <v>2</v>
      </c>
      <c r="B19" s="21" t="s">
        <v>19</v>
      </c>
      <c r="C19" s="20" t="s">
        <v>64</v>
      </c>
      <c r="D19" s="44">
        <v>2.8000000000000001E-2</v>
      </c>
      <c r="E19" s="26">
        <v>882.84365164922485</v>
      </c>
      <c r="F19" s="26">
        <v>24.7196222461783</v>
      </c>
      <c r="I19" s="72"/>
    </row>
    <row r="20" spans="1:9" ht="18">
      <c r="A20" s="20">
        <v>3</v>
      </c>
      <c r="B20" s="76" t="s">
        <v>20</v>
      </c>
      <c r="C20" s="20" t="s">
        <v>64</v>
      </c>
      <c r="D20" s="23">
        <v>0.95299999999999996</v>
      </c>
      <c r="E20" s="26">
        <v>573.83782512591063</v>
      </c>
      <c r="F20" s="26">
        <v>546.8674473449928</v>
      </c>
      <c r="I20" s="72"/>
    </row>
    <row r="21" spans="1:9" ht="18">
      <c r="A21" s="20">
        <v>4</v>
      </c>
      <c r="B21" s="8" t="s">
        <v>21</v>
      </c>
      <c r="C21" s="16" t="s">
        <v>64</v>
      </c>
      <c r="D21" s="23">
        <v>0.95299999999999996</v>
      </c>
      <c r="E21" s="26">
        <v>808.6381784423686</v>
      </c>
      <c r="F21" s="26">
        <v>770.63218405557723</v>
      </c>
      <c r="I21" s="72"/>
    </row>
    <row r="22" spans="1:9" ht="18">
      <c r="A22" s="20">
        <v>5</v>
      </c>
      <c r="B22" s="27" t="s">
        <v>22</v>
      </c>
      <c r="C22" s="53" t="s">
        <v>60</v>
      </c>
      <c r="D22" s="11">
        <v>1858</v>
      </c>
      <c r="E22" s="26">
        <v>0.88142211931546099</v>
      </c>
      <c r="F22" s="26">
        <v>1637.6822976881263</v>
      </c>
      <c r="I22" s="72"/>
    </row>
    <row r="23" spans="1:9" ht="18">
      <c r="A23" s="25">
        <v>6</v>
      </c>
      <c r="B23" s="76" t="s">
        <v>23</v>
      </c>
      <c r="C23" s="28" t="s">
        <v>59</v>
      </c>
      <c r="D23" s="55">
        <v>17.8</v>
      </c>
      <c r="E23" s="26">
        <v>39.517037041637799</v>
      </c>
      <c r="F23" s="26">
        <v>703.40325934115288</v>
      </c>
      <c r="I23" s="72"/>
    </row>
    <row r="24" spans="1:9" ht="18">
      <c r="A24" s="29">
        <v>7</v>
      </c>
      <c r="B24" s="76" t="s">
        <v>24</v>
      </c>
      <c r="C24" s="30" t="s">
        <v>59</v>
      </c>
      <c r="D24" s="55">
        <v>17.8</v>
      </c>
      <c r="E24" s="26">
        <v>430.99008265170932</v>
      </c>
      <c r="F24" s="26">
        <v>7671.6234712004261</v>
      </c>
      <c r="I24" s="72"/>
    </row>
    <row r="25" spans="1:9" ht="36">
      <c r="A25" s="28">
        <v>8</v>
      </c>
      <c r="B25" s="27" t="s">
        <v>25</v>
      </c>
      <c r="C25" s="14" t="s">
        <v>59</v>
      </c>
      <c r="D25" s="55">
        <v>17.8</v>
      </c>
      <c r="E25" s="26">
        <v>609.81134948872636</v>
      </c>
      <c r="F25" s="26">
        <v>10854.64202089933</v>
      </c>
      <c r="I25" s="72"/>
    </row>
    <row r="26" spans="1:9" ht="36">
      <c r="A26" s="50">
        <v>9</v>
      </c>
      <c r="B26" s="48" t="s">
        <v>26</v>
      </c>
      <c r="C26" s="52" t="s">
        <v>59</v>
      </c>
      <c r="D26" s="56">
        <v>17.8</v>
      </c>
      <c r="E26" s="26">
        <v>162.51268773535483</v>
      </c>
      <c r="F26" s="26">
        <v>2892.7258416893164</v>
      </c>
      <c r="I26" s="72"/>
    </row>
    <row r="27" spans="1:9" ht="18">
      <c r="A27" s="50">
        <v>10</v>
      </c>
      <c r="B27" s="60" t="s">
        <v>27</v>
      </c>
      <c r="C27" s="59" t="s">
        <v>65</v>
      </c>
      <c r="D27" s="61">
        <f>0.6*1780</f>
        <v>1068</v>
      </c>
      <c r="E27" s="26">
        <v>0.26789177755918575</v>
      </c>
      <c r="F27" s="26">
        <v>286.10841843321037</v>
      </c>
      <c r="I27" s="72"/>
    </row>
    <row r="28" spans="1:9" ht="18">
      <c r="A28" s="53">
        <v>11</v>
      </c>
      <c r="B28" s="76" t="s">
        <v>28</v>
      </c>
      <c r="C28" s="54" t="s">
        <v>61</v>
      </c>
      <c r="D28" s="53">
        <f>1780*0.1</f>
        <v>178</v>
      </c>
      <c r="E28" s="26">
        <v>12.855328725276083</v>
      </c>
      <c r="F28" s="26">
        <v>2288.2485130991427</v>
      </c>
      <c r="I28" s="72"/>
    </row>
    <row r="29" spans="1:9" ht="18">
      <c r="A29" s="32" t="s">
        <v>1</v>
      </c>
      <c r="B29" s="33" t="s">
        <v>68</v>
      </c>
      <c r="C29" s="32"/>
      <c r="D29" s="32"/>
      <c r="E29" s="32"/>
      <c r="F29" s="32"/>
      <c r="I29" s="72"/>
    </row>
    <row r="30" spans="1:9" ht="54">
      <c r="A30" s="20">
        <v>1</v>
      </c>
      <c r="B30" s="21" t="s">
        <v>30</v>
      </c>
      <c r="C30" s="20" t="s">
        <v>64</v>
      </c>
      <c r="D30" s="20">
        <v>7.3899999999999993E-2</v>
      </c>
      <c r="E30" s="26">
        <v>835.32290001845001</v>
      </c>
      <c r="F30" s="26">
        <v>61.730362311363457</v>
      </c>
      <c r="I30" s="72"/>
    </row>
    <row r="31" spans="1:9" ht="18">
      <c r="A31" s="20">
        <v>2</v>
      </c>
      <c r="B31" s="8" t="s">
        <v>21</v>
      </c>
      <c r="C31" s="16" t="s">
        <v>64</v>
      </c>
      <c r="D31" s="9">
        <v>7.3899999999999993E-2</v>
      </c>
      <c r="E31" s="26">
        <v>808.6381784423686</v>
      </c>
      <c r="F31" s="26">
        <v>59.758361386891039</v>
      </c>
      <c r="I31" s="72"/>
    </row>
    <row r="32" spans="1:9" ht="18">
      <c r="A32" s="20">
        <v>3</v>
      </c>
      <c r="B32" s="27" t="s">
        <v>22</v>
      </c>
      <c r="C32" s="53" t="s">
        <v>60</v>
      </c>
      <c r="D32" s="18">
        <v>144.1</v>
      </c>
      <c r="E32" s="26">
        <v>0.88142211931546099</v>
      </c>
      <c r="F32" s="26">
        <v>127.01292739335791</v>
      </c>
      <c r="I32" s="72"/>
    </row>
    <row r="33" spans="1:9" ht="36">
      <c r="A33" s="20">
        <v>4</v>
      </c>
      <c r="B33" s="10" t="s">
        <v>23</v>
      </c>
      <c r="C33" s="20" t="s">
        <v>59</v>
      </c>
      <c r="D33" s="20">
        <v>1.76</v>
      </c>
      <c r="E33" s="26">
        <v>39.517037041637799</v>
      </c>
      <c r="F33" s="26">
        <v>69.549985193282524</v>
      </c>
      <c r="I33" s="72"/>
    </row>
    <row r="34" spans="1:9" ht="36">
      <c r="A34" s="7">
        <v>5</v>
      </c>
      <c r="B34" s="10" t="s">
        <v>31</v>
      </c>
      <c r="C34" s="7" t="s">
        <v>63</v>
      </c>
      <c r="D34" s="7">
        <v>88</v>
      </c>
      <c r="E34" s="26">
        <v>12.683841398380201</v>
      </c>
      <c r="F34" s="26">
        <v>1116.1780430574577</v>
      </c>
      <c r="I34" s="72"/>
    </row>
    <row r="35" spans="1:9" ht="54">
      <c r="A35" s="29">
        <v>6</v>
      </c>
      <c r="B35" s="13" t="s">
        <v>24</v>
      </c>
      <c r="C35" s="30" t="s">
        <v>59</v>
      </c>
      <c r="D35" s="12">
        <v>1.76</v>
      </c>
      <c r="E35" s="26">
        <v>430.99008265170932</v>
      </c>
      <c r="F35" s="26">
        <v>758.54254546700838</v>
      </c>
      <c r="I35" s="72"/>
    </row>
    <row r="36" spans="1:9" ht="36">
      <c r="A36" s="28">
        <v>7</v>
      </c>
      <c r="B36" s="27" t="s">
        <v>25</v>
      </c>
      <c r="C36" s="14" t="s">
        <v>59</v>
      </c>
      <c r="D36" s="12">
        <v>1.76</v>
      </c>
      <c r="E36" s="26">
        <v>609.81134948872636</v>
      </c>
      <c r="F36" s="26">
        <v>1073.2679751001585</v>
      </c>
      <c r="I36" s="72"/>
    </row>
    <row r="37" spans="1:9" ht="36">
      <c r="A37" s="50">
        <v>8</v>
      </c>
      <c r="B37" s="48" t="s">
        <v>26</v>
      </c>
      <c r="C37" s="52" t="s">
        <v>59</v>
      </c>
      <c r="D37" s="37">
        <v>1.76</v>
      </c>
      <c r="E37" s="26">
        <v>162.51268773535483</v>
      </c>
      <c r="F37" s="26">
        <v>286.02233041422454</v>
      </c>
      <c r="I37" s="72"/>
    </row>
    <row r="38" spans="1:9" ht="18">
      <c r="A38" s="50">
        <v>9</v>
      </c>
      <c r="B38" s="60" t="s">
        <v>27</v>
      </c>
      <c r="C38" s="59" t="s">
        <v>65</v>
      </c>
      <c r="D38" s="61">
        <f>0.6*176</f>
        <v>105.6</v>
      </c>
      <c r="E38" s="26">
        <v>0.26789177755918575</v>
      </c>
      <c r="F38" s="26">
        <v>28.289371710250016</v>
      </c>
      <c r="I38" s="72"/>
    </row>
    <row r="39" spans="1:9" ht="18">
      <c r="A39" s="53">
        <v>10</v>
      </c>
      <c r="B39" s="76" t="s">
        <v>28</v>
      </c>
      <c r="C39" s="54" t="s">
        <v>61</v>
      </c>
      <c r="D39" s="53">
        <f>176*0.1</f>
        <v>17.600000000000001</v>
      </c>
      <c r="E39" s="26">
        <v>12.855328725276083</v>
      </c>
      <c r="F39" s="26">
        <v>226.25378556485907</v>
      </c>
      <c r="I39" s="72"/>
    </row>
    <row r="40" spans="1:9" ht="18">
      <c r="A40" s="33" t="s">
        <v>2</v>
      </c>
      <c r="B40" s="33" t="s">
        <v>66</v>
      </c>
      <c r="C40" s="33"/>
      <c r="D40" s="33"/>
      <c r="E40" s="33"/>
      <c r="F40" s="33"/>
      <c r="I40" s="72"/>
    </row>
    <row r="41" spans="1:9" ht="54">
      <c r="A41" s="20">
        <v>1</v>
      </c>
      <c r="B41" s="40" t="s">
        <v>32</v>
      </c>
      <c r="C41" s="16" t="s">
        <v>64</v>
      </c>
      <c r="D41" s="41">
        <v>6.9800000000000001E-2</v>
      </c>
      <c r="E41" s="26">
        <v>808.6381784423686</v>
      </c>
      <c r="F41" s="26">
        <v>56.442944855277325</v>
      </c>
      <c r="I41" s="72"/>
    </row>
    <row r="42" spans="1:9" ht="18">
      <c r="A42" s="28">
        <v>2</v>
      </c>
      <c r="B42" s="27" t="s">
        <v>22</v>
      </c>
      <c r="C42" s="53" t="s">
        <v>60</v>
      </c>
      <c r="D42" s="39">
        <f>69.8*1.95</f>
        <v>136.10999999999999</v>
      </c>
      <c r="E42" s="26">
        <v>0.88142211931546099</v>
      </c>
      <c r="F42" s="26">
        <v>119.97036466002737</v>
      </c>
      <c r="I42" s="72"/>
    </row>
    <row r="43" spans="1:9" ht="36">
      <c r="A43" s="16">
        <v>3</v>
      </c>
      <c r="B43" s="8" t="s">
        <v>33</v>
      </c>
      <c r="C43" s="20" t="s">
        <v>63</v>
      </c>
      <c r="D43" s="20">
        <v>64.599999999999994</v>
      </c>
      <c r="E43" s="26">
        <v>1.463054839918845</v>
      </c>
      <c r="F43" s="26">
        <v>94.513342658757381</v>
      </c>
      <c r="I43" s="72"/>
    </row>
    <row r="44" spans="1:9" ht="36">
      <c r="A44" s="20">
        <v>4</v>
      </c>
      <c r="B44" s="21" t="s">
        <v>34</v>
      </c>
      <c r="C44" s="20" t="s">
        <v>60</v>
      </c>
      <c r="D44" s="45">
        <f>64.6*0.4*0.3*2.7</f>
        <v>20.930400000000002</v>
      </c>
      <c r="E44" s="26">
        <v>0.7647786663212145</v>
      </c>
      <c r="F44" s="26">
        <v>16.007123397569551</v>
      </c>
      <c r="I44" s="72"/>
    </row>
    <row r="45" spans="1:9" ht="18">
      <c r="A45" s="28">
        <v>5</v>
      </c>
      <c r="B45" s="27" t="s">
        <v>22</v>
      </c>
      <c r="C45" s="53" t="s">
        <v>60</v>
      </c>
      <c r="D45" s="45">
        <f>64.6*0.4*0.3*2.7</f>
        <v>20.930400000000002</v>
      </c>
      <c r="E45" s="26">
        <v>0.88142211931546099</v>
      </c>
      <c r="F45" s="26">
        <v>18.448517526120323</v>
      </c>
      <c r="I45" s="72"/>
    </row>
    <row r="46" spans="1:9" ht="36">
      <c r="A46" s="20">
        <v>6</v>
      </c>
      <c r="B46" s="21" t="s">
        <v>35</v>
      </c>
      <c r="C46" s="20" t="s">
        <v>64</v>
      </c>
      <c r="D46" s="9">
        <v>0.1694</v>
      </c>
      <c r="E46" s="26">
        <v>573.83782512591063</v>
      </c>
      <c r="F46" s="26">
        <v>97.208127576329247</v>
      </c>
      <c r="I46" s="72"/>
    </row>
    <row r="47" spans="1:9" ht="18">
      <c r="A47" s="20">
        <v>7</v>
      </c>
      <c r="B47" s="8" t="s">
        <v>21</v>
      </c>
      <c r="C47" s="16" t="s">
        <v>64</v>
      </c>
      <c r="D47" s="9">
        <v>0.1694</v>
      </c>
      <c r="E47" s="26">
        <v>808.6381784423686</v>
      </c>
      <c r="F47" s="26">
        <v>136.98330742813724</v>
      </c>
      <c r="I47" s="72"/>
    </row>
    <row r="48" spans="1:9" ht="18">
      <c r="A48" s="20">
        <v>8</v>
      </c>
      <c r="B48" s="27" t="s">
        <v>22</v>
      </c>
      <c r="C48" s="53" t="s">
        <v>60</v>
      </c>
      <c r="D48" s="18">
        <v>330.3</v>
      </c>
      <c r="E48" s="26">
        <v>0.88142211931546099</v>
      </c>
      <c r="F48" s="26">
        <v>291.13372600989675</v>
      </c>
      <c r="I48" s="72"/>
    </row>
    <row r="49" spans="1:9" ht="36">
      <c r="A49" s="20">
        <v>9</v>
      </c>
      <c r="B49" s="21" t="s">
        <v>36</v>
      </c>
      <c r="C49" s="17" t="s">
        <v>61</v>
      </c>
      <c r="D49" s="20">
        <v>8.9</v>
      </c>
      <c r="E49" s="26">
        <v>6.4507417941876346</v>
      </c>
      <c r="F49" s="26">
        <v>57.411601968269942</v>
      </c>
      <c r="I49" s="72"/>
    </row>
    <row r="50" spans="1:9" ht="36">
      <c r="A50" s="20">
        <v>10</v>
      </c>
      <c r="B50" s="21" t="s">
        <v>34</v>
      </c>
      <c r="C50" s="20" t="s">
        <v>60</v>
      </c>
      <c r="D50" s="47">
        <f>8.9*1.95</f>
        <v>17.355</v>
      </c>
      <c r="E50" s="26">
        <v>0.7647786663212145</v>
      </c>
      <c r="F50" s="26">
        <v>13.272733754004676</v>
      </c>
      <c r="I50" s="72"/>
    </row>
    <row r="51" spans="1:9" ht="18">
      <c r="A51" s="20">
        <v>11</v>
      </c>
      <c r="B51" s="27" t="s">
        <v>22</v>
      </c>
      <c r="C51" s="53" t="s">
        <v>60</v>
      </c>
      <c r="D51" s="11">
        <f>8.9*1.95</f>
        <v>17.355</v>
      </c>
      <c r="E51" s="26">
        <v>0.88142211931546099</v>
      </c>
      <c r="F51" s="26">
        <v>15.297080880719825</v>
      </c>
      <c r="I51" s="72"/>
    </row>
    <row r="52" spans="1:9" ht="36">
      <c r="A52" s="20">
        <v>12</v>
      </c>
      <c r="B52" s="10" t="s">
        <v>23</v>
      </c>
      <c r="C52" s="20" t="s">
        <v>59</v>
      </c>
      <c r="D52" s="20">
        <v>8.3989999999999991</v>
      </c>
      <c r="E52" s="26">
        <v>39.517037041637799</v>
      </c>
      <c r="F52" s="26">
        <v>331.90359411271584</v>
      </c>
      <c r="I52" s="72"/>
    </row>
    <row r="53" spans="1:9" ht="36">
      <c r="A53" s="7">
        <v>13</v>
      </c>
      <c r="B53" s="10" t="s">
        <v>31</v>
      </c>
      <c r="C53" s="19" t="s">
        <v>63</v>
      </c>
      <c r="D53" s="7">
        <v>646</v>
      </c>
      <c r="E53" s="26">
        <v>12.683841398380201</v>
      </c>
      <c r="F53" s="26">
        <v>8193.7615433536084</v>
      </c>
      <c r="I53" s="72"/>
    </row>
    <row r="54" spans="1:9" ht="36">
      <c r="A54" s="20">
        <v>14</v>
      </c>
      <c r="B54" s="10" t="s">
        <v>37</v>
      </c>
      <c r="C54" s="17" t="s">
        <v>61</v>
      </c>
      <c r="D54" s="22">
        <f>0.1*0.2*540</f>
        <v>10.800000000000002</v>
      </c>
      <c r="E54" s="26">
        <v>72.55561792276329</v>
      </c>
      <c r="F54" s="26">
        <v>783.60067356584375</v>
      </c>
      <c r="I54" s="72"/>
    </row>
    <row r="55" spans="1:9" ht="36">
      <c r="A55" s="49">
        <v>15</v>
      </c>
      <c r="B55" s="58" t="s">
        <v>38</v>
      </c>
      <c r="C55" s="54" t="s">
        <v>61</v>
      </c>
      <c r="D55" s="49">
        <f>743*0.12</f>
        <v>89.16</v>
      </c>
      <c r="E55" s="26">
        <v>12.855328725276083</v>
      </c>
      <c r="F55" s="26">
        <v>1146.1811091456154</v>
      </c>
      <c r="I55" s="72"/>
    </row>
    <row r="56" spans="1:9" ht="36">
      <c r="A56" s="25">
        <v>16</v>
      </c>
      <c r="B56" s="15" t="s">
        <v>39</v>
      </c>
      <c r="C56" s="14" t="s">
        <v>59</v>
      </c>
      <c r="D56" s="24">
        <v>7.43</v>
      </c>
      <c r="E56" s="26">
        <v>314.55044003023608</v>
      </c>
      <c r="F56" s="26">
        <v>2337.1097694246537</v>
      </c>
      <c r="I56" s="72"/>
    </row>
    <row r="57" spans="1:9" ht="36">
      <c r="A57" s="19">
        <v>17</v>
      </c>
      <c r="B57" s="15" t="s">
        <v>40</v>
      </c>
      <c r="C57" s="19" t="s">
        <v>63</v>
      </c>
      <c r="D57" s="19">
        <v>102.4</v>
      </c>
      <c r="E57" s="26">
        <v>9.9406569056411289</v>
      </c>
      <c r="F57" s="26">
        <v>1017.9232671376516</v>
      </c>
      <c r="I57" s="72"/>
    </row>
    <row r="58" spans="1:9" ht="36">
      <c r="A58" s="19">
        <v>18</v>
      </c>
      <c r="B58" s="27" t="s">
        <v>41</v>
      </c>
      <c r="C58" s="19" t="s">
        <v>58</v>
      </c>
      <c r="D58" s="46">
        <v>1</v>
      </c>
      <c r="E58" s="26">
        <v>26.872625588886002</v>
      </c>
      <c r="F58" s="26">
        <v>26.872625588886002</v>
      </c>
      <c r="I58" s="72"/>
    </row>
    <row r="59" spans="1:9" ht="18">
      <c r="A59" s="19">
        <v>19</v>
      </c>
      <c r="B59" s="76" t="s">
        <v>42</v>
      </c>
      <c r="C59" s="19" t="s">
        <v>58</v>
      </c>
      <c r="D59" s="19">
        <v>1</v>
      </c>
      <c r="E59" s="26">
        <v>48.370726059994809</v>
      </c>
      <c r="F59" s="26">
        <v>48.370726059994809</v>
      </c>
      <c r="I59" s="72"/>
    </row>
    <row r="60" spans="1:9" ht="36">
      <c r="A60" s="31">
        <v>20</v>
      </c>
      <c r="B60" s="27" t="s">
        <v>43</v>
      </c>
      <c r="C60" s="28" t="s">
        <v>62</v>
      </c>
      <c r="D60" s="43">
        <f>0.0006*1</f>
        <v>5.9999999999999995E-4</v>
      </c>
      <c r="E60" s="26">
        <v>696.26736878533086</v>
      </c>
      <c r="F60" s="26">
        <v>0.4177604212711985</v>
      </c>
      <c r="I60" s="72"/>
    </row>
    <row r="61" spans="1:9" ht="18">
      <c r="A61" s="31">
        <v>21</v>
      </c>
      <c r="B61" s="27" t="s">
        <v>22</v>
      </c>
      <c r="C61" s="28" t="s">
        <v>60</v>
      </c>
      <c r="D61" s="57">
        <f>0.5*1</f>
        <v>0.5</v>
      </c>
      <c r="E61" s="26">
        <v>0.88142211931546099</v>
      </c>
      <c r="F61" s="26">
        <v>0.4407110596577305</v>
      </c>
      <c r="I61" s="72"/>
    </row>
    <row r="62" spans="1:9" ht="18">
      <c r="A62" s="34" t="s">
        <v>3</v>
      </c>
      <c r="B62" s="34" t="s">
        <v>44</v>
      </c>
      <c r="C62" s="34"/>
      <c r="D62" s="34"/>
      <c r="E62" s="34"/>
      <c r="F62" s="34"/>
      <c r="I62" s="72"/>
    </row>
    <row r="63" spans="1:9" ht="36">
      <c r="A63" s="35">
        <v>1</v>
      </c>
      <c r="B63" s="48" t="s">
        <v>45</v>
      </c>
      <c r="C63" s="30" t="s">
        <v>61</v>
      </c>
      <c r="D63" s="42">
        <v>6.8</v>
      </c>
      <c r="E63" s="26">
        <v>77.778376689684819</v>
      </c>
      <c r="F63" s="26">
        <v>528.8929614898567</v>
      </c>
      <c r="I63" s="72"/>
    </row>
    <row r="64" spans="1:9" ht="54">
      <c r="A64" s="25">
        <v>2</v>
      </c>
      <c r="B64" s="36" t="s">
        <v>46</v>
      </c>
      <c r="C64" s="14" t="s">
        <v>61</v>
      </c>
      <c r="D64" s="38">
        <v>2.2000000000000002</v>
      </c>
      <c r="E64" s="26">
        <v>32.707490875682339</v>
      </c>
      <c r="F64" s="26">
        <v>71.956479926501146</v>
      </c>
      <c r="I64" s="72"/>
    </row>
    <row r="65" spans="1:9" ht="18">
      <c r="A65" s="25">
        <v>3</v>
      </c>
      <c r="B65" s="27" t="s">
        <v>47</v>
      </c>
      <c r="C65" s="28" t="s">
        <v>60</v>
      </c>
      <c r="D65" s="24">
        <f>2.2*1.95</f>
        <v>4.29</v>
      </c>
      <c r="E65" s="26">
        <v>0.7647786663212145</v>
      </c>
      <c r="F65" s="26">
        <v>3.28090047851801</v>
      </c>
      <c r="I65" s="72"/>
    </row>
    <row r="66" spans="1:9" ht="18">
      <c r="A66" s="28">
        <v>4</v>
      </c>
      <c r="B66" s="27" t="s">
        <v>22</v>
      </c>
      <c r="C66" s="53" t="s">
        <v>60</v>
      </c>
      <c r="D66" s="26">
        <f>2.2*1.95</f>
        <v>4.29</v>
      </c>
      <c r="E66" s="26">
        <v>0.88142211931546099</v>
      </c>
      <c r="F66" s="26">
        <v>3.7813008918633275</v>
      </c>
      <c r="I66" s="72"/>
    </row>
    <row r="67" spans="1:9" ht="54">
      <c r="A67" s="25">
        <v>5</v>
      </c>
      <c r="B67" s="27" t="s">
        <v>48</v>
      </c>
      <c r="C67" s="14" t="s">
        <v>59</v>
      </c>
      <c r="D67" s="42">
        <f>(1.5*1.5*10)/100</f>
        <v>0.22500000000000001</v>
      </c>
      <c r="E67" s="26">
        <v>162.15850454151902</v>
      </c>
      <c r="F67" s="26">
        <v>36.485663521841779</v>
      </c>
      <c r="I67" s="72"/>
    </row>
    <row r="68" spans="1:9" ht="36">
      <c r="A68" s="25">
        <v>6</v>
      </c>
      <c r="B68" s="15" t="s">
        <v>49</v>
      </c>
      <c r="C68" s="28" t="s">
        <v>58</v>
      </c>
      <c r="D68" s="51">
        <v>15</v>
      </c>
      <c r="E68" s="26">
        <v>170.32803365711811</v>
      </c>
      <c r="F68" s="26">
        <v>2554.9205048567719</v>
      </c>
      <c r="I68" s="72"/>
    </row>
    <row r="69" spans="1:9" ht="18">
      <c r="A69" s="63"/>
      <c r="B69" s="77" t="s">
        <v>50</v>
      </c>
      <c r="C69" s="63"/>
      <c r="D69" s="63"/>
      <c r="E69" s="65"/>
      <c r="F69" s="66">
        <v>49529.965054445573</v>
      </c>
      <c r="I69" s="72"/>
    </row>
    <row r="70" spans="1:9" ht="18">
      <c r="A70" s="67"/>
      <c r="B70" s="77" t="s">
        <v>51</v>
      </c>
      <c r="C70" s="64"/>
      <c r="D70" s="67"/>
      <c r="E70" s="68"/>
      <c r="F70" s="69">
        <f>F69*20%</f>
        <v>9905.9930108891149</v>
      </c>
    </row>
    <row r="71" spans="1:9" ht="18">
      <c r="A71" s="67"/>
      <c r="B71" s="77" t="s">
        <v>50</v>
      </c>
      <c r="C71" s="64"/>
      <c r="D71" s="67"/>
      <c r="E71" s="68"/>
      <c r="F71" s="69">
        <f>F69+F70</f>
        <v>59435.958065334686</v>
      </c>
    </row>
    <row r="73" spans="1:9">
      <c r="B73" s="78"/>
      <c r="C73" s="79"/>
      <c r="D73" s="80"/>
      <c r="E73" s="81"/>
      <c r="F73" s="82"/>
    </row>
    <row r="74" spans="1:9" ht="18">
      <c r="B74" s="70"/>
      <c r="E74" s="81"/>
    </row>
    <row r="75" spans="1:9">
      <c r="B75" s="71"/>
    </row>
    <row r="76" spans="1:9" ht="18">
      <c r="B76" s="70"/>
    </row>
    <row r="77" spans="1:9" ht="15.75">
      <c r="B77" s="83"/>
      <c r="C77" s="76"/>
      <c r="D77" s="84"/>
      <c r="E77" s="84"/>
    </row>
    <row r="131" spans="1:6">
      <c r="F131" s="73" t="s">
        <v>6</v>
      </c>
    </row>
    <row r="132" spans="1:6">
      <c r="F132" s="73" t="s">
        <v>7</v>
      </c>
    </row>
    <row r="133" spans="1:6">
      <c r="F133" s="74" t="s">
        <v>8</v>
      </c>
    </row>
    <row r="134" spans="1:6">
      <c r="F134" s="74" t="s">
        <v>9</v>
      </c>
    </row>
    <row r="135" spans="1:6">
      <c r="D135" s="62" t="s">
        <v>4</v>
      </c>
      <c r="F135" s="75" t="s">
        <v>10</v>
      </c>
    </row>
    <row r="137" spans="1:6" ht="19.5">
      <c r="A137" s="85" t="s">
        <v>67</v>
      </c>
      <c r="B137" s="101"/>
      <c r="C137" s="101"/>
      <c r="D137" s="101"/>
      <c r="E137" s="102"/>
      <c r="F137" s="102"/>
    </row>
    <row r="138" spans="1:6" ht="52.5" customHeight="1">
      <c r="A138" s="87" t="s">
        <v>57</v>
      </c>
      <c r="B138" s="87"/>
      <c r="C138" s="87"/>
      <c r="D138" s="87"/>
      <c r="E138" s="88"/>
      <c r="F138" s="88"/>
    </row>
    <row r="139" spans="1:6" ht="16.5" thickBot="1">
      <c r="A139" s="1"/>
      <c r="B139" s="1"/>
      <c r="C139" s="2"/>
      <c r="D139" s="2"/>
      <c r="E139" s="3"/>
      <c r="F139" s="3"/>
    </row>
    <row r="140" spans="1:6" ht="14.45" customHeight="1">
      <c r="A140" s="89" t="s">
        <v>12</v>
      </c>
      <c r="B140" s="92" t="s">
        <v>13</v>
      </c>
      <c r="C140" s="92" t="s">
        <v>14</v>
      </c>
      <c r="D140" s="92" t="s">
        <v>15</v>
      </c>
      <c r="E140" s="95" t="s">
        <v>16</v>
      </c>
      <c r="F140" s="98" t="s">
        <v>17</v>
      </c>
    </row>
    <row r="141" spans="1:6" ht="14.45" customHeight="1">
      <c r="A141" s="90"/>
      <c r="B141" s="93"/>
      <c r="C141" s="93"/>
      <c r="D141" s="93"/>
      <c r="E141" s="96"/>
      <c r="F141" s="99"/>
    </row>
    <row r="142" spans="1:6" ht="14.45" customHeight="1">
      <c r="A142" s="90"/>
      <c r="B142" s="93"/>
      <c r="C142" s="93"/>
      <c r="D142" s="93"/>
      <c r="E142" s="96"/>
      <c r="F142" s="99"/>
    </row>
    <row r="143" spans="1:6" ht="14.45" customHeight="1">
      <c r="A143" s="90"/>
      <c r="B143" s="93"/>
      <c r="C143" s="93"/>
      <c r="D143" s="93"/>
      <c r="E143" s="96"/>
      <c r="F143" s="99"/>
    </row>
    <row r="144" spans="1:6" ht="14.45" customHeight="1">
      <c r="A144" s="91"/>
      <c r="B144" s="94"/>
      <c r="C144" s="94"/>
      <c r="D144" s="94"/>
      <c r="E144" s="97"/>
      <c r="F144" s="100"/>
    </row>
    <row r="145" spans="1:6" ht="18">
      <c r="A145" s="4">
        <v>1</v>
      </c>
      <c r="B145" s="4">
        <v>2</v>
      </c>
      <c r="C145" s="4">
        <v>3</v>
      </c>
      <c r="D145" s="4">
        <v>4</v>
      </c>
      <c r="E145" s="5">
        <v>5</v>
      </c>
      <c r="F145" s="5">
        <v>6</v>
      </c>
    </row>
    <row r="146" spans="1:6" ht="18">
      <c r="A146" s="32" t="s">
        <v>0</v>
      </c>
      <c r="B146" s="33" t="s">
        <v>29</v>
      </c>
      <c r="C146" s="32"/>
      <c r="D146" s="32"/>
      <c r="E146" s="32"/>
      <c r="F146" s="32"/>
    </row>
    <row r="147" spans="1:6" ht="36">
      <c r="A147" s="25">
        <v>1</v>
      </c>
      <c r="B147" s="27" t="s">
        <v>18</v>
      </c>
      <c r="C147" s="14" t="s">
        <v>64</v>
      </c>
      <c r="D147" s="25">
        <v>2.8000000000000001E-2</v>
      </c>
      <c r="E147" s="26"/>
      <c r="F147" s="26"/>
    </row>
    <row r="148" spans="1:6" ht="54">
      <c r="A148" s="6">
        <v>2</v>
      </c>
      <c r="B148" s="21" t="s">
        <v>19</v>
      </c>
      <c r="C148" s="20" t="s">
        <v>64</v>
      </c>
      <c r="D148" s="44">
        <v>2.8000000000000001E-2</v>
      </c>
      <c r="E148" s="26"/>
      <c r="F148" s="26"/>
    </row>
    <row r="149" spans="1:6" ht="18">
      <c r="A149" s="20">
        <v>3</v>
      </c>
      <c r="B149" s="76" t="s">
        <v>20</v>
      </c>
      <c r="C149" s="20" t="s">
        <v>64</v>
      </c>
      <c r="D149" s="23">
        <v>0.95299999999999996</v>
      </c>
      <c r="E149" s="26"/>
      <c r="F149" s="26"/>
    </row>
    <row r="150" spans="1:6" ht="18">
      <c r="A150" s="20">
        <v>4</v>
      </c>
      <c r="B150" s="8" t="s">
        <v>21</v>
      </c>
      <c r="C150" s="16" t="s">
        <v>64</v>
      </c>
      <c r="D150" s="23">
        <v>0.95299999999999996</v>
      </c>
      <c r="E150" s="26"/>
      <c r="F150" s="26"/>
    </row>
    <row r="151" spans="1:6" ht="18">
      <c r="A151" s="20">
        <v>5</v>
      </c>
      <c r="B151" s="27" t="s">
        <v>22</v>
      </c>
      <c r="C151" s="53" t="s">
        <v>60</v>
      </c>
      <c r="D151" s="11">
        <v>1858</v>
      </c>
      <c r="E151" s="26"/>
      <c r="F151" s="26"/>
    </row>
    <row r="152" spans="1:6" ht="18">
      <c r="A152" s="25">
        <v>6</v>
      </c>
      <c r="B152" s="76" t="s">
        <v>23</v>
      </c>
      <c r="C152" s="28" t="s">
        <v>59</v>
      </c>
      <c r="D152" s="55">
        <v>17.8</v>
      </c>
      <c r="E152" s="26"/>
      <c r="F152" s="26"/>
    </row>
    <row r="153" spans="1:6" ht="18">
      <c r="A153" s="29">
        <v>7</v>
      </c>
      <c r="B153" s="76" t="s">
        <v>24</v>
      </c>
      <c r="C153" s="30" t="s">
        <v>59</v>
      </c>
      <c r="D153" s="55">
        <v>17.8</v>
      </c>
      <c r="E153" s="26"/>
      <c r="F153" s="26"/>
    </row>
    <row r="154" spans="1:6" ht="36">
      <c r="A154" s="28">
        <v>8</v>
      </c>
      <c r="B154" s="27" t="s">
        <v>25</v>
      </c>
      <c r="C154" s="14" t="s">
        <v>59</v>
      </c>
      <c r="D154" s="55">
        <v>17.8</v>
      </c>
      <c r="E154" s="26"/>
      <c r="F154" s="26"/>
    </row>
    <row r="155" spans="1:6" ht="36">
      <c r="A155" s="50">
        <v>9</v>
      </c>
      <c r="B155" s="48" t="s">
        <v>26</v>
      </c>
      <c r="C155" s="52" t="s">
        <v>59</v>
      </c>
      <c r="D155" s="56">
        <v>17.8</v>
      </c>
      <c r="E155" s="26"/>
      <c r="F155" s="26"/>
    </row>
    <row r="156" spans="1:6" ht="18">
      <c r="A156" s="50">
        <v>10</v>
      </c>
      <c r="B156" s="60" t="s">
        <v>27</v>
      </c>
      <c r="C156" s="59" t="s">
        <v>65</v>
      </c>
      <c r="D156" s="61">
        <f>0.6*1780</f>
        <v>1068</v>
      </c>
      <c r="E156" s="26"/>
      <c r="F156" s="26"/>
    </row>
    <row r="157" spans="1:6" ht="18">
      <c r="A157" s="53">
        <v>11</v>
      </c>
      <c r="B157" s="76" t="s">
        <v>28</v>
      </c>
      <c r="C157" s="54" t="s">
        <v>61</v>
      </c>
      <c r="D157" s="53">
        <f>1780*0.1</f>
        <v>178</v>
      </c>
      <c r="E157" s="26"/>
      <c r="F157" s="26"/>
    </row>
    <row r="158" spans="1:6" ht="18">
      <c r="A158" s="32" t="s">
        <v>1</v>
      </c>
      <c r="B158" s="33" t="s">
        <v>68</v>
      </c>
      <c r="C158" s="32"/>
      <c r="D158" s="32"/>
      <c r="E158" s="32"/>
      <c r="F158" s="32"/>
    </row>
    <row r="159" spans="1:6" ht="54">
      <c r="A159" s="20">
        <v>1</v>
      </c>
      <c r="B159" s="21" t="s">
        <v>30</v>
      </c>
      <c r="C159" s="20" t="s">
        <v>64</v>
      </c>
      <c r="D159" s="20">
        <v>7.3899999999999993E-2</v>
      </c>
      <c r="E159" s="26"/>
      <c r="F159" s="26"/>
    </row>
    <row r="160" spans="1:6" ht="18">
      <c r="A160" s="20">
        <v>2</v>
      </c>
      <c r="B160" s="8" t="s">
        <v>21</v>
      </c>
      <c r="C160" s="16" t="s">
        <v>64</v>
      </c>
      <c r="D160" s="9">
        <v>7.3899999999999993E-2</v>
      </c>
      <c r="E160" s="26"/>
      <c r="F160" s="26"/>
    </row>
    <row r="161" spans="1:6" ht="18">
      <c r="A161" s="20">
        <v>3</v>
      </c>
      <c r="B161" s="27" t="s">
        <v>22</v>
      </c>
      <c r="C161" s="53" t="s">
        <v>60</v>
      </c>
      <c r="D161" s="18">
        <v>144.1</v>
      </c>
      <c r="E161" s="26"/>
      <c r="F161" s="26"/>
    </row>
    <row r="162" spans="1:6" ht="36">
      <c r="A162" s="20">
        <v>4</v>
      </c>
      <c r="B162" s="10" t="s">
        <v>23</v>
      </c>
      <c r="C162" s="20" t="s">
        <v>59</v>
      </c>
      <c r="D162" s="20">
        <v>1.76</v>
      </c>
      <c r="E162" s="26"/>
      <c r="F162" s="26"/>
    </row>
    <row r="163" spans="1:6" ht="36">
      <c r="A163" s="7">
        <v>5</v>
      </c>
      <c r="B163" s="10" t="s">
        <v>31</v>
      </c>
      <c r="C163" s="7" t="s">
        <v>63</v>
      </c>
      <c r="D163" s="7">
        <v>88</v>
      </c>
      <c r="E163" s="26"/>
      <c r="F163" s="26"/>
    </row>
    <row r="164" spans="1:6" ht="54">
      <c r="A164" s="29">
        <v>6</v>
      </c>
      <c r="B164" s="13" t="s">
        <v>24</v>
      </c>
      <c r="C164" s="30" t="s">
        <v>59</v>
      </c>
      <c r="D164" s="12">
        <v>1.76</v>
      </c>
      <c r="E164" s="26"/>
      <c r="F164" s="26"/>
    </row>
    <row r="165" spans="1:6" ht="36">
      <c r="A165" s="28">
        <v>7</v>
      </c>
      <c r="B165" s="27" t="s">
        <v>25</v>
      </c>
      <c r="C165" s="14" t="s">
        <v>59</v>
      </c>
      <c r="D165" s="12">
        <v>1.76</v>
      </c>
      <c r="E165" s="26"/>
      <c r="F165" s="26"/>
    </row>
    <row r="166" spans="1:6" ht="36">
      <c r="A166" s="50">
        <v>8</v>
      </c>
      <c r="B166" s="48" t="s">
        <v>26</v>
      </c>
      <c r="C166" s="52" t="s">
        <v>59</v>
      </c>
      <c r="D166" s="37">
        <v>1.76</v>
      </c>
      <c r="E166" s="26"/>
      <c r="F166" s="26"/>
    </row>
    <row r="167" spans="1:6" ht="18">
      <c r="A167" s="50">
        <v>9</v>
      </c>
      <c r="B167" s="60" t="s">
        <v>27</v>
      </c>
      <c r="C167" s="59" t="s">
        <v>65</v>
      </c>
      <c r="D167" s="61">
        <f>0.6*176</f>
        <v>105.6</v>
      </c>
      <c r="E167" s="26"/>
      <c r="F167" s="26"/>
    </row>
    <row r="168" spans="1:6" ht="18">
      <c r="A168" s="53">
        <v>10</v>
      </c>
      <c r="B168" s="76" t="s">
        <v>28</v>
      </c>
      <c r="C168" s="54" t="s">
        <v>61</v>
      </c>
      <c r="D168" s="53">
        <f>176*0.1</f>
        <v>17.600000000000001</v>
      </c>
      <c r="E168" s="26"/>
      <c r="F168" s="26"/>
    </row>
    <row r="169" spans="1:6" ht="18">
      <c r="A169" s="33" t="s">
        <v>2</v>
      </c>
      <c r="B169" s="33" t="s">
        <v>66</v>
      </c>
      <c r="C169" s="33"/>
      <c r="D169" s="33"/>
      <c r="E169" s="33"/>
      <c r="F169" s="33"/>
    </row>
    <row r="170" spans="1:6" ht="54">
      <c r="A170" s="20">
        <v>1</v>
      </c>
      <c r="B170" s="40" t="s">
        <v>32</v>
      </c>
      <c r="C170" s="16" t="s">
        <v>64</v>
      </c>
      <c r="D170" s="41">
        <v>6.9800000000000001E-2</v>
      </c>
      <c r="E170" s="26"/>
      <c r="F170" s="26"/>
    </row>
    <row r="171" spans="1:6" ht="18">
      <c r="A171" s="28">
        <v>2</v>
      </c>
      <c r="B171" s="27" t="s">
        <v>22</v>
      </c>
      <c r="C171" s="53" t="s">
        <v>60</v>
      </c>
      <c r="D171" s="39">
        <f>69.8*1.95</f>
        <v>136.10999999999999</v>
      </c>
      <c r="E171" s="26"/>
      <c r="F171" s="26"/>
    </row>
    <row r="172" spans="1:6" ht="36">
      <c r="A172" s="16">
        <v>3</v>
      </c>
      <c r="B172" s="8" t="s">
        <v>33</v>
      </c>
      <c r="C172" s="20" t="s">
        <v>63</v>
      </c>
      <c r="D172" s="20">
        <v>64.599999999999994</v>
      </c>
      <c r="E172" s="26"/>
      <c r="F172" s="26"/>
    </row>
    <row r="173" spans="1:6" ht="36">
      <c r="A173" s="20">
        <v>4</v>
      </c>
      <c r="B173" s="21" t="s">
        <v>34</v>
      </c>
      <c r="C173" s="20" t="s">
        <v>60</v>
      </c>
      <c r="D173" s="45">
        <f>64.6*0.4*0.3*2.7</f>
        <v>20.930400000000002</v>
      </c>
      <c r="E173" s="26"/>
      <c r="F173" s="26"/>
    </row>
    <row r="174" spans="1:6" ht="18">
      <c r="A174" s="28">
        <v>5</v>
      </c>
      <c r="B174" s="27" t="s">
        <v>22</v>
      </c>
      <c r="C174" s="53" t="s">
        <v>60</v>
      </c>
      <c r="D174" s="45">
        <f>64.6*0.4*0.3*2.7</f>
        <v>20.930400000000002</v>
      </c>
      <c r="E174" s="26"/>
      <c r="F174" s="26"/>
    </row>
    <row r="175" spans="1:6" ht="36">
      <c r="A175" s="20">
        <v>6</v>
      </c>
      <c r="B175" s="21" t="s">
        <v>35</v>
      </c>
      <c r="C175" s="20" t="s">
        <v>64</v>
      </c>
      <c r="D175" s="9">
        <v>0.1694</v>
      </c>
      <c r="E175" s="26"/>
      <c r="F175" s="26"/>
    </row>
    <row r="176" spans="1:6" ht="18">
      <c r="A176" s="20">
        <v>7</v>
      </c>
      <c r="B176" s="8" t="s">
        <v>21</v>
      </c>
      <c r="C176" s="16" t="s">
        <v>64</v>
      </c>
      <c r="D176" s="9">
        <v>0.1694</v>
      </c>
      <c r="E176" s="26"/>
      <c r="F176" s="26"/>
    </row>
    <row r="177" spans="1:6" ht="18">
      <c r="A177" s="20">
        <v>8</v>
      </c>
      <c r="B177" s="27" t="s">
        <v>22</v>
      </c>
      <c r="C177" s="53" t="s">
        <v>60</v>
      </c>
      <c r="D177" s="18">
        <v>330.3</v>
      </c>
      <c r="E177" s="26"/>
      <c r="F177" s="26"/>
    </row>
    <row r="178" spans="1:6" ht="36">
      <c r="A178" s="20">
        <v>9</v>
      </c>
      <c r="B178" s="21" t="s">
        <v>36</v>
      </c>
      <c r="C178" s="17" t="s">
        <v>61</v>
      </c>
      <c r="D178" s="20">
        <v>8.9</v>
      </c>
      <c r="E178" s="26"/>
      <c r="F178" s="26"/>
    </row>
    <row r="179" spans="1:6" ht="36">
      <c r="A179" s="20">
        <v>10</v>
      </c>
      <c r="B179" s="21" t="s">
        <v>34</v>
      </c>
      <c r="C179" s="20" t="s">
        <v>60</v>
      </c>
      <c r="D179" s="47">
        <f>8.9*1.95</f>
        <v>17.355</v>
      </c>
      <c r="E179" s="26"/>
      <c r="F179" s="26"/>
    </row>
    <row r="180" spans="1:6" ht="18">
      <c r="A180" s="20">
        <v>11</v>
      </c>
      <c r="B180" s="27" t="s">
        <v>22</v>
      </c>
      <c r="C180" s="53" t="s">
        <v>60</v>
      </c>
      <c r="D180" s="11">
        <f>8.9*1.95</f>
        <v>17.355</v>
      </c>
      <c r="E180" s="26"/>
      <c r="F180" s="26"/>
    </row>
    <row r="181" spans="1:6" ht="36">
      <c r="A181" s="20">
        <v>12</v>
      </c>
      <c r="B181" s="10" t="s">
        <v>23</v>
      </c>
      <c r="C181" s="20" t="s">
        <v>59</v>
      </c>
      <c r="D181" s="20">
        <v>8.3989999999999991</v>
      </c>
      <c r="E181" s="26"/>
      <c r="F181" s="26"/>
    </row>
    <row r="182" spans="1:6" ht="36">
      <c r="A182" s="7">
        <v>13</v>
      </c>
      <c r="B182" s="10" t="s">
        <v>31</v>
      </c>
      <c r="C182" s="19" t="s">
        <v>63</v>
      </c>
      <c r="D182" s="7">
        <v>646</v>
      </c>
      <c r="E182" s="26"/>
      <c r="F182" s="26"/>
    </row>
    <row r="183" spans="1:6" ht="36">
      <c r="A183" s="20">
        <v>14</v>
      </c>
      <c r="B183" s="10" t="s">
        <v>37</v>
      </c>
      <c r="C183" s="17" t="s">
        <v>61</v>
      </c>
      <c r="D183" s="22">
        <f>0.1*0.2*540</f>
        <v>10.800000000000002</v>
      </c>
      <c r="E183" s="26"/>
      <c r="F183" s="26"/>
    </row>
    <row r="184" spans="1:6" ht="36">
      <c r="A184" s="49">
        <v>15</v>
      </c>
      <c r="B184" s="58" t="s">
        <v>38</v>
      </c>
      <c r="C184" s="54" t="s">
        <v>61</v>
      </c>
      <c r="D184" s="49">
        <f>743*0.12</f>
        <v>89.16</v>
      </c>
      <c r="E184" s="26"/>
      <c r="F184" s="26"/>
    </row>
    <row r="185" spans="1:6" ht="36">
      <c r="A185" s="25">
        <v>16</v>
      </c>
      <c r="B185" s="15" t="s">
        <v>39</v>
      </c>
      <c r="C185" s="14" t="s">
        <v>59</v>
      </c>
      <c r="D185" s="24">
        <v>7.43</v>
      </c>
      <c r="E185" s="26"/>
      <c r="F185" s="26"/>
    </row>
    <row r="186" spans="1:6" ht="36">
      <c r="A186" s="19">
        <v>17</v>
      </c>
      <c r="B186" s="15" t="s">
        <v>40</v>
      </c>
      <c r="C186" s="19" t="s">
        <v>63</v>
      </c>
      <c r="D186" s="19">
        <v>102.4</v>
      </c>
      <c r="E186" s="26"/>
      <c r="F186" s="26"/>
    </row>
    <row r="187" spans="1:6" ht="36">
      <c r="A187" s="19">
        <v>18</v>
      </c>
      <c r="B187" s="27" t="s">
        <v>41</v>
      </c>
      <c r="C187" s="19" t="s">
        <v>58</v>
      </c>
      <c r="D187" s="46">
        <v>1</v>
      </c>
      <c r="E187" s="26"/>
      <c r="F187" s="26"/>
    </row>
    <row r="188" spans="1:6" ht="18">
      <c r="A188" s="19">
        <v>19</v>
      </c>
      <c r="B188" s="76" t="s">
        <v>42</v>
      </c>
      <c r="C188" s="19" t="s">
        <v>58</v>
      </c>
      <c r="D188" s="19">
        <v>1</v>
      </c>
      <c r="E188" s="26"/>
      <c r="F188" s="26"/>
    </row>
    <row r="189" spans="1:6" ht="36">
      <c r="A189" s="31">
        <v>20</v>
      </c>
      <c r="B189" s="27" t="s">
        <v>43</v>
      </c>
      <c r="C189" s="28" t="s">
        <v>62</v>
      </c>
      <c r="D189" s="43">
        <f>0.0006*1</f>
        <v>5.9999999999999995E-4</v>
      </c>
      <c r="E189" s="26"/>
      <c r="F189" s="26"/>
    </row>
    <row r="190" spans="1:6" ht="18">
      <c r="A190" s="31">
        <v>21</v>
      </c>
      <c r="B190" s="27" t="s">
        <v>22</v>
      </c>
      <c r="C190" s="28" t="s">
        <v>60</v>
      </c>
      <c r="D190" s="57">
        <f>0.5*1</f>
        <v>0.5</v>
      </c>
      <c r="E190" s="26"/>
      <c r="F190" s="26"/>
    </row>
    <row r="191" spans="1:6" ht="18">
      <c r="A191" s="34" t="s">
        <v>3</v>
      </c>
      <c r="B191" s="34" t="s">
        <v>44</v>
      </c>
      <c r="C191" s="34"/>
      <c r="D191" s="34"/>
      <c r="E191" s="34"/>
      <c r="F191" s="34"/>
    </row>
    <row r="192" spans="1:6" ht="36">
      <c r="A192" s="35">
        <v>1</v>
      </c>
      <c r="B192" s="48" t="s">
        <v>45</v>
      </c>
      <c r="C192" s="30" t="s">
        <v>61</v>
      </c>
      <c r="D192" s="42">
        <v>6.8</v>
      </c>
      <c r="E192" s="26"/>
      <c r="F192" s="26"/>
    </row>
    <row r="193" spans="1:6" ht="54">
      <c r="A193" s="25">
        <v>2</v>
      </c>
      <c r="B193" s="36" t="s">
        <v>46</v>
      </c>
      <c r="C193" s="14" t="s">
        <v>61</v>
      </c>
      <c r="D193" s="38">
        <v>2.2000000000000002</v>
      </c>
      <c r="E193" s="26"/>
      <c r="F193" s="26"/>
    </row>
    <row r="194" spans="1:6" ht="18">
      <c r="A194" s="25">
        <v>3</v>
      </c>
      <c r="B194" s="27" t="s">
        <v>47</v>
      </c>
      <c r="C194" s="28" t="s">
        <v>60</v>
      </c>
      <c r="D194" s="24">
        <f>2.2*1.95</f>
        <v>4.29</v>
      </c>
      <c r="E194" s="26"/>
      <c r="F194" s="26"/>
    </row>
    <row r="195" spans="1:6" ht="18">
      <c r="A195" s="28">
        <v>4</v>
      </c>
      <c r="B195" s="27" t="s">
        <v>22</v>
      </c>
      <c r="C195" s="53" t="s">
        <v>60</v>
      </c>
      <c r="D195" s="26">
        <f>2.2*1.95</f>
        <v>4.29</v>
      </c>
      <c r="E195" s="26"/>
      <c r="F195" s="26"/>
    </row>
    <row r="196" spans="1:6" ht="54">
      <c r="A196" s="25">
        <v>5</v>
      </c>
      <c r="B196" s="27" t="s">
        <v>48</v>
      </c>
      <c r="C196" s="14" t="s">
        <v>59</v>
      </c>
      <c r="D196" s="42">
        <f>(1.5*1.5*10)/100</f>
        <v>0.22500000000000001</v>
      </c>
      <c r="E196" s="26"/>
      <c r="F196" s="26"/>
    </row>
    <row r="197" spans="1:6" ht="36">
      <c r="A197" s="25">
        <v>6</v>
      </c>
      <c r="B197" s="15" t="s">
        <v>49</v>
      </c>
      <c r="C197" s="28" t="s">
        <v>58</v>
      </c>
      <c r="D197" s="51">
        <v>15</v>
      </c>
      <c r="E197" s="26"/>
      <c r="F197" s="26"/>
    </row>
    <row r="198" spans="1:6" ht="18">
      <c r="A198" s="63"/>
      <c r="B198" s="77" t="s">
        <v>50</v>
      </c>
      <c r="C198" s="63"/>
      <c r="D198" s="63"/>
      <c r="E198" s="65"/>
      <c r="F198" s="66"/>
    </row>
    <row r="199" spans="1:6" ht="18">
      <c r="A199" s="67"/>
      <c r="B199" s="77" t="s">
        <v>51</v>
      </c>
      <c r="C199" s="64"/>
      <c r="D199" s="67"/>
      <c r="E199" s="68"/>
      <c r="F199" s="69"/>
    </row>
    <row r="200" spans="1:6" ht="18">
      <c r="A200" s="67"/>
      <c r="B200" s="77" t="s">
        <v>50</v>
      </c>
      <c r="C200" s="64"/>
      <c r="D200" s="67"/>
      <c r="E200" s="68"/>
      <c r="F200" s="69"/>
    </row>
    <row r="202" spans="1:6">
      <c r="B202" s="78" t="s">
        <v>52</v>
      </c>
      <c r="C202" s="79"/>
      <c r="D202" s="80"/>
      <c r="E202" s="81"/>
    </row>
    <row r="203" spans="1:6" ht="18">
      <c r="B203" s="70"/>
      <c r="E203" s="81" t="s">
        <v>53</v>
      </c>
    </row>
    <row r="204" spans="1:6">
      <c r="B204" s="71"/>
    </row>
    <row r="205" spans="1:6" ht="18">
      <c r="B205" s="70" t="s">
        <v>5</v>
      </c>
    </row>
    <row r="206" spans="1:6" ht="15.75">
      <c r="B206" s="83" t="s">
        <v>54</v>
      </c>
      <c r="C206" s="76" t="s">
        <v>55</v>
      </c>
      <c r="D206" s="84" t="s">
        <v>56</v>
      </c>
      <c r="E206" s="84"/>
    </row>
  </sheetData>
  <mergeCells count="16">
    <mergeCell ref="A137:F137"/>
    <mergeCell ref="A138:F138"/>
    <mergeCell ref="A140:A144"/>
    <mergeCell ref="B140:B144"/>
    <mergeCell ref="C140:C144"/>
    <mergeCell ref="D140:D144"/>
    <mergeCell ref="E140:E144"/>
    <mergeCell ref="F140:F144"/>
    <mergeCell ref="A8:F8"/>
    <mergeCell ref="A9:F9"/>
    <mergeCell ref="A11:A15"/>
    <mergeCell ref="B11:B15"/>
    <mergeCell ref="C11:C15"/>
    <mergeCell ref="D11:D15"/>
    <mergeCell ref="E11:E15"/>
    <mergeCell ref="F11:F15"/>
  </mergeCells>
  <pageMargins left="0.98425196850393704" right="0.59055118110236227" top="0.19685039370078741" bottom="0.19685039370078741" header="0.51181102362204722" footer="0.51181102362204722"/>
  <pageSetup paperSize="9" scale="8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</cp:lastModifiedBy>
  <cp:lastPrinted>2026-06-02T11:08:45Z</cp:lastPrinted>
  <dcterms:created xsi:type="dcterms:W3CDTF">2024-10-04T17:50:00Z</dcterms:created>
  <dcterms:modified xsi:type="dcterms:W3CDTF">2026-06-22T07:57:04Z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